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dmin\Desktop\Тендер №  17 2023 -   МИ  травматология\"/>
    </mc:Choice>
  </mc:AlternateContent>
  <xr:revisionPtr revIDLastSave="0" documentId="13_ncr:1_{4504C1F2-AFA7-4A88-BE00-858AC2DE4FC3}" xr6:coauthVersionLast="45" xr6:coauthVersionMax="45" xr10:uidLastSave="{00000000-0000-0000-0000-000000000000}"/>
  <bookViews>
    <workbookView xWindow="-120" yWindow="-120" windowWidth="29040" windowHeight="15840" xr2:uid="{00000000-000D-0000-FFFF-FFFF00000000}"/>
  </bookViews>
  <sheets>
    <sheet name="  МИ   травма " sheetId="23" r:id="rId1"/>
  </sheets>
  <definedNames>
    <definedName name="_xlnm.Print_Area" localSheetId="0">'  МИ   травма '!$A$3:$H$16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1" i="23" l="1"/>
  <c r="H12" i="23"/>
  <c r="H13" i="23"/>
  <c r="H14" i="23"/>
  <c r="H15" i="23"/>
  <c r="H16" i="23"/>
  <c r="H17" i="23"/>
  <c r="H18" i="23"/>
  <c r="H19" i="23"/>
  <c r="H20" i="23"/>
  <c r="H21" i="23"/>
  <c r="H22" i="23"/>
  <c r="H23" i="23"/>
  <c r="H10" i="23" l="1"/>
  <c r="H9" i="23"/>
  <c r="H8" i="23"/>
</calcChain>
</file>

<file path=xl/sharedStrings.xml><?xml version="1.0" encoding="utf-8"?>
<sst xmlns="http://schemas.openxmlformats.org/spreadsheetml/2006/main" count="81" uniqueCount="68">
  <si>
    <t>Единица измерения</t>
  </si>
  <si>
    <t>Количество в ед.измерения</t>
  </si>
  <si>
    <t xml:space="preserve"> </t>
  </si>
  <si>
    <t>шт</t>
  </si>
  <si>
    <t>№ лота</t>
  </si>
  <si>
    <t>Наименование и адрес заказчика</t>
  </si>
  <si>
    <t>Планируемая цена на 2023 год</t>
  </si>
  <si>
    <t xml:space="preserve">Наименование медицинских изделий </t>
  </si>
  <si>
    <t xml:space="preserve"> Техническая  спецификация   медицинских изделий  </t>
  </si>
  <si>
    <t xml:space="preserve">Техническая  спецификация  медицинских изделий  </t>
  </si>
  <si>
    <t xml:space="preserve"> Приложение 2 к тендерной документации  </t>
  </si>
  <si>
    <t xml:space="preserve"> Планируемая сумма ( тенге ) </t>
  </si>
  <si>
    <t xml:space="preserve">Потенциальные поставщики должны гарантировать выполнение следующих сопутствующих услуг: </t>
  </si>
  <si>
    <t>Организатор тендера</t>
  </si>
  <si>
    <t xml:space="preserve"> Директор</t>
  </si>
  <si>
    <t xml:space="preserve"> Кенжибаев С.Е. </t>
  </si>
  <si>
    <t>КГП на ПХВ  " Многопрофильная  больница города Темиртау"  г.Темиртау                               ул. Чайковского, 22</t>
  </si>
  <si>
    <t>Насадка хирургическая для перфоратора</t>
  </si>
  <si>
    <t>Фреза - перфоратор</t>
  </si>
  <si>
    <t>Комплект по Г.А. Илизарова</t>
  </si>
  <si>
    <t>Стержень самосверлящий (Шанца) 5х120 мм</t>
  </si>
  <si>
    <t>Стержень самосверлящий (Шанца) 5х150 мм</t>
  </si>
  <si>
    <t>Стержень самосверлящий (Шанца) 5х180 мм</t>
  </si>
  <si>
    <t>Стержень самосверлящий (Шанца) 5х200 мм</t>
  </si>
  <si>
    <t>Т-Ключ</t>
  </si>
  <si>
    <t>Ключ для стержней  φ5</t>
  </si>
  <si>
    <t xml:space="preserve">1) Потенциальные поставщики обязаны обеспечить доставку медицинских изделий в полном объеме непосредственно до КГП  на ПХВ  «  Многопрофильная  больница  города Темиртау » управления здравоохранения Карагандинской области г.  Темиртау , ул. Чайковского , д. 22 
2) Обеспечить страховку товара, соответствующее его хранение при прохождении таможенной очистки, уплату таможенных пошлин, налогов, сборов и любые другие вспомогательные услуги, подлежащие выполнению потенциальным поставщиком на всем протяжении транспортировки медицинских изделий до момента поставки конечному получателю.
3) Тендерная заявка должна содержать письмо-гарантию потенциального поставщика о предоставлении сертификата, заключение о безопасности и качестве установленного образца на медицинские изделия (при поставке).
 (п.1,2,3 Подтвердить гарантийным письмом)
</t>
  </si>
  <si>
    <t xml:space="preserve">КГП  на ПХВ «  Многопрофильная  больница города Темиртау " управления здравоохранения Карагандинской области </t>
  </si>
  <si>
    <t xml:space="preserve">шт </t>
  </si>
  <si>
    <t xml:space="preserve"> Насадка  хирургическая для    перфортора , совместимая с  консолью 
хирургическая CORE 2. Содержит редуктор, повышающий крутящий момент с передаточным соотношением не менее 60:1. Подсоединяется к дрели. Фиксация фрезы - краниоперфоратора без ключа. Соединение универсальное тип Hudson. Возможность использования с фрезами – краниоперфораторами Stryker, AcraCut, Codman, Aesculap.</t>
  </si>
  <si>
    <t xml:space="preserve"> Фреза - перфоратор, совместимая с  консолью 
хирургическая CORE 2. Фреза краниоперфоратора взрослая, одноразовая, с двумя режущими диаметрами 14 и 11мм. Предназначен для сверления трепанационного отверстия. При прохождении стекловидной пластинки автоматически останавливается. Больший диаметр должен не позволить провалиться в полость черепа. Длина  не более 61,2 мм, диаметр  не более 16,4 мм, вес не более 37 гр, скорость вращения не менее  1250 об/мин, стерильная, одноразовая. </t>
  </si>
  <si>
    <t xml:space="preserve">комплект </t>
  </si>
  <si>
    <t xml:space="preserve">Стержень с измерительной шкалой, диаметром 5 мм, длиной 120 мм. Стержни имеют самонарезающую резьбу, материал изготовления нержавеющая сталь, сертифицированная для изделий имплантируемых в человеческий организм. </t>
  </si>
  <si>
    <t xml:space="preserve">Стержень с измерительной шкалой, диаметром 5 мм, длиной 150 мм. Стержни имеют самонарезающую резьбу, материал изготовления нержавеющая сталь, сертифицированная для изделий имплантируемых в человеческий организм. </t>
  </si>
  <si>
    <t xml:space="preserve">Стержень с измерительной шкалой, диаметром 5 мм, длиной 180 мм. Стержни имеют самонарезающую резьбу, материал изготовления нержавеющая сталь, сертифицированная для изделий имплантируемых в человеческий организм. </t>
  </si>
  <si>
    <t xml:space="preserve">Стержень с измерительной шкалой, диаметром 5 мм, длиной 200 мм. Стержни имеют самонарезающую резьбу, материал изготовления нержавеющая сталь, сертифицированная для изделий имплантируемых в человеческий организм. </t>
  </si>
  <si>
    <t xml:space="preserve">Для сбора и моделирования аппарата наружной фиксации в наборе предусмотрены специальные инструменты:  Т- образные ключи для стержней и винтов на крепежных элементах. Условия стерилизации: в автоклаве при температуре 121-134 °С.                   </t>
  </si>
  <si>
    <t xml:space="preserve">Для сбора и моделирования аппаратанаружной фиксации в наборе предусмотрены специальные инструменты:  Ключ для стержней и винтов на крепежных элементах.Условия стерилизации: в автоклаве при температуре 121-134 °С.  </t>
  </si>
  <si>
    <t xml:space="preserve">Балка карбоновая, длиной 200 мм, диаметром 8 мм, унифицирован под размер фиксирующих элементов (замки, переходники), черного цвета с маркировкой размера стержней золотистым цветом. Материал изготовления: Высокопрочный технический углерод (Carbon black). </t>
  </si>
  <si>
    <t xml:space="preserve">Балка карбоновая, длиной 250 мм, диаметром 8 мм, унифицирован под размер фиксирующих элементов (замки, переходники), черного цвета с маркировкой размера стержней золотистым цветом. Материал изготовления: Высокопрочный технический углерод (Carbon black). </t>
  </si>
  <si>
    <t xml:space="preserve">Балка карбоновая, длиной 300 мм, диаметром 8 мм, унифицирован под размер фиксирующих элементов (замки, переходники), черного цвета с маркировкой размера стержней золотистым цветом. Материал изготовления: Высокопрочный технический углерод (Carbon black). </t>
  </si>
  <si>
    <t xml:space="preserve">Балка карбоновая, длиной 350 мм, диаметром 8 мм, унифицирован под размер фиксирующих элементов (замки, переходники), черного цвета с маркировкой размера стержней золотистым цветом. Материал изготовления: Высокопрочный технический углерод (Carbon black). </t>
  </si>
  <si>
    <t xml:space="preserve">Балка карбоновая, длиной 400 мм, диаметром 8 мм, унифицирован под размер фиксирующих элементов (замки, переходники), черного цвета с маркировкой размера стержней золотистым цветом. Материал изготовления: Высокопрочный технический углерод (Carbon black). </t>
  </si>
  <si>
    <t xml:space="preserve">Переходник балка/балка 8 мм, используется для фиксации соединительных элементов между собой под необходимым углом и плоскости, имеет пазы под соединительные элементы диаметром 5 мм и 8 мм, в верхней части имеется винт для затягивания. Маркировка синим и серым цветом. Материал изготовления сплав алюминия. Условия стерилизации: в автоклаве при температуре 121-134 °С.  </t>
  </si>
  <si>
    <t xml:space="preserve">Переходник стержень/балка, используется для фиксации соединительных элементов между собой под необходимым углом и плоскости, имеет пазы под соединительные элементы диаметром 5 мм и 8 мм, в верхней части имеется винт для затягивания. Маркировка синим и серым цветом. Материал изготовления сплав алюминия. Условия стерилизации: в автоклаве при температуре 121-134 °С.  </t>
  </si>
  <si>
    <t>КГП на ПХВ  " Многопрофильная  больница города Темиртау"  г.Темиртау                               ул. Чайковского, 23</t>
  </si>
  <si>
    <t>КГП на ПХВ  " Многопрофильная  больница города Темиртау"  г.Темиртау                               ул. Чайковского, 24</t>
  </si>
  <si>
    <t>КГП на ПХВ  " Многопрофильная  больница города Темиртау"  г.Темиртау                               ул. Чайковского, 25</t>
  </si>
  <si>
    <t>КГП на ПХВ  " Многопрофильная  больница города Темиртау"  г.Темиртау                               ул. Чайковского, 26</t>
  </si>
  <si>
    <t>КГП на ПХВ  " Многопрофильная  больница города Темиртау"  г.Темиртау                               ул. Чайковского, 27</t>
  </si>
  <si>
    <t>КГП на ПХВ  " Многопрофильная  больница города Темиртау"  г.Темиртау                               ул. Чайковского, 28</t>
  </si>
  <si>
    <t>КГП на ПХВ  " Многопрофильная  больница города Темиртау"  г.Темиртау                               ул. Чайковского, 29</t>
  </si>
  <si>
    <t>КГП на ПХВ  " Многопрофильная  больница города Темиртау"  г.Темиртау                               ул. Чайковского, 30</t>
  </si>
  <si>
    <t>КГП на ПХВ  " Многопрофильная  больница города Темиртау"  г.Темиртау                               ул. Чайковского, 31</t>
  </si>
  <si>
    <t>КГП на ПХВ  " Многопрофильная  больница города Темиртау"  г.Темиртау                               ул. Чайковского, 32</t>
  </si>
  <si>
    <t>КГП на ПХВ  " Многопрофильная  больница города Темиртау"  г.Темиртау                               ул. Чайковского, 33</t>
  </si>
  <si>
    <t>КГП на ПХВ  " Многопрофильная  больница города Темиртау"  г.Темиртау                               ул. Чайковского, 34</t>
  </si>
  <si>
    <t>КГП на ПХВ  " Многопрофильная  больница города Темиртау"  г.Темиртау                               ул. Чайковского, 35</t>
  </si>
  <si>
    <t>КГП на ПХВ  " Многопрофильная  больница города Темиртау"  г.Темиртау                               ул. Чайковского, 36</t>
  </si>
  <si>
    <t>КГП на ПХВ  " Многопрофильная  больница города Темиртау"  г.Темиртау                               ул. Чайковского, 37</t>
  </si>
  <si>
    <t xml:space="preserve"> Балка  карбоновая  диаметром  8 мм, длиной 200 мм </t>
  </si>
  <si>
    <t xml:space="preserve"> Балка  карбоновая  диаметром  8 мм, длиной 250 мм </t>
  </si>
  <si>
    <t xml:space="preserve"> Балка  карбоновая  диаметром  8 мм, длиной 300 мм </t>
  </si>
  <si>
    <t xml:space="preserve"> Балка  карбоновая  диаметром  8 мм, длиной 350 мм </t>
  </si>
  <si>
    <t xml:space="preserve"> Балка  карбоновая  диаметром  8 мм, длиной 400 мм </t>
  </si>
  <si>
    <t xml:space="preserve"> Переходник балка/балка для балок / опор , 8 мм  </t>
  </si>
  <si>
    <t xml:space="preserve"> Переходник стержень/балка для  стержней  4-5 мм, и балок/опор 8 мм  </t>
  </si>
  <si>
    <t>Полукольцо, D=150 мм, 21 отв. -50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 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D=160 мм, 22 отв. -50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D=180 мм, 25 отв.-26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Гайка, М6, нержавеющая сталь- 500 шт. Описание: Гайки должны иметь резьбу М6-7H  с заходной фаской 1x45°. Шестигранная поверхность должна иметь размер под ключ от 9,9 до 10 мм. На торцах гайки обязательно наличие фаски 30°. На резьбовых поверхностях не должно быть заусенец и вмятин, препятствующих навинчиванию проходного калибра, рванин и выкрошенных ниток.  Гайки должны быть изготовлены из коррозионно-стойкой стали марки 12Х18Н9. Допускается изготовление из углеродистой стали с гальванопокрытиемГОСТ 9.306 для условий эксплуатации 1ГОСТ 15150. На наружных поверхностях не должно быть дефектов в виде трещин, заусенцев, забоин. Шероховатость наружных поверхностей деталей должна быть не более 0,4 мкм . Шероховатость резьбовых поверхностей должна быть не более 3,2 мкм                                                                           
Болт-спицефиксатор, М6, с пазом-500 шт. Описание: Болт-спицефиксатор предназначен для крепления спицы на опорных элементах аппарата Илизарова. Болт-спицификсатор должен иметь шестигранную головку с размером от 9,9 мм. до 10 мм.  Длина болта должна быть от 24,85 мм. до 25 мм. Болт-спицефиксатор должен быть снабжен подголовником диаметром от 6,70 мм. до 6,85 мм и пазом шириной 2 мм. На головке болта обязательно наличие фаски 30°. Резьба М6-8g . Болт-спицефиксатор должен надежно крепить спицу на опорных элементах аппарата Илизарова. При креплении спицы на опорном элементе болтом-спицефиксатором последняя должна выдерживать осевое усилие от проскальзывания не менее 160 кгс (1570 Н.). На резьбовых поверхностях не допускаются: заусенцы и вмятины, препятствующие навинчиванию проходного калибра, рванины и выкрашивание ниток. Болты должны быть изготовлены из коррозионно-стойкой стали . Твердость материалаРоквеллу HRC44…48 еденицы. Шероховатость наружных поверхностей деталей кроме резьбовых должна быть не более 0,32 мкм . 
Стержень резьбовой М6, L=80 мм- 60 шт. Описание:  Стержни на всей длине L=80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 
 Стержень резьбовой М6, L=100 мм- 64 шт. Описание: Стержни на всей длине L=100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 
Стержень резьбовой, М6, L=150 мм- 64 шт. Описание: Стержни на всей длине L=150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 
Стержень резьбовой, М6, L=200 мм-64 шт. Описание: Стержни на всей длине L=200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</si>
</sst>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Times New Roman"/>
      <family val="1"/>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sz val="11"/>
      <color theme="1"/>
      <name val="Calibri"/>
      <family val="2"/>
      <charset val="204"/>
      <scheme val="minor"/>
    </font>
    <font>
      <b/>
      <sz val="12"/>
      <color theme="1"/>
      <name val="Times New Roman"/>
      <family val="1"/>
      <charset val="204"/>
    </font>
    <font>
      <sz val="10"/>
      <name val="Arial Cyr"/>
      <charset val="204"/>
    </font>
    <font>
      <sz val="11"/>
      <color theme="1"/>
      <name val="Calibri"/>
      <family val="2"/>
      <scheme val="minor"/>
    </font>
    <font>
      <b/>
      <sz val="14"/>
      <color theme="1"/>
      <name val="Times New Roman"/>
      <family val="1"/>
      <charset val="204"/>
    </font>
    <font>
      <b/>
      <sz val="10"/>
      <name val="Times New Roman"/>
      <family val="1"/>
      <charset val="204"/>
    </font>
    <font>
      <sz val="11"/>
      <color indexed="8"/>
      <name val="Calibri"/>
      <family val="2"/>
      <charset val="204"/>
    </font>
    <font>
      <sz val="10"/>
      <name val="Arial"/>
      <family val="2"/>
      <charset val="204"/>
    </font>
    <font>
      <i/>
      <sz val="11"/>
      <color rgb="FF7F7F7F"/>
      <name val="Calibri"/>
      <family val="2"/>
      <charset val="204"/>
    </font>
    <font>
      <b/>
      <sz val="11"/>
      <color theme="1"/>
      <name val="Times New Roman"/>
      <family val="1"/>
      <charset val="204"/>
    </font>
    <font>
      <b/>
      <sz val="10"/>
      <color theme="1"/>
      <name val="Times New Roman"/>
      <family val="1"/>
      <charset val="204"/>
    </font>
    <font>
      <sz val="11"/>
      <name val="Times New Roman"/>
      <family val="1"/>
      <charset val="204"/>
    </font>
    <font>
      <sz val="11"/>
      <color rgb="FF000000"/>
      <name val="Times New Roman"/>
      <family val="1"/>
      <charset val="204"/>
    </font>
    <font>
      <sz val="8"/>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8">
    <xf numFmtId="0" fontId="0" fillId="0" borderId="0"/>
    <xf numFmtId="0" fontId="8" fillId="0" borderId="0"/>
    <xf numFmtId="0" fontId="7" fillId="0" borderId="0"/>
    <xf numFmtId="0" fontId="5" fillId="0" borderId="0"/>
    <xf numFmtId="0" fontId="11" fillId="0" borderId="0"/>
    <xf numFmtId="0" fontId="12" fillId="0" borderId="0"/>
    <xf numFmtId="0" fontId="7" fillId="0" borderId="0"/>
    <xf numFmtId="0" fontId="13" fillId="0" borderId="0"/>
  </cellStyleXfs>
  <cellXfs count="49">
    <xf numFmtId="0" fontId="0" fillId="0" borderId="0" xfId="0"/>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1" fillId="0" borderId="0" xfId="0" applyFont="1" applyBorder="1" applyAlignment="1">
      <alignment horizontal="left" vertical="top"/>
    </xf>
    <xf numFmtId="0" fontId="14" fillId="0" borderId="0" xfId="0" applyFont="1" applyAlignment="1">
      <alignment horizontal="left" vertical="top"/>
    </xf>
    <xf numFmtId="0" fontId="1" fillId="0" borderId="0" xfId="0" applyFont="1" applyFill="1" applyBorder="1" applyAlignment="1">
      <alignment horizontal="center" vertical="top"/>
    </xf>
    <xf numFmtId="0" fontId="10" fillId="0" borderId="1" xfId="0" applyFont="1" applyFill="1" applyBorder="1" applyAlignment="1">
      <alignment horizontal="center" vertical="top" wrapText="1"/>
    </xf>
    <xf numFmtId="0" fontId="4" fillId="0" borderId="1" xfId="0" applyFont="1" applyFill="1" applyBorder="1" applyAlignment="1">
      <alignment horizontal="center" vertical="top"/>
    </xf>
    <xf numFmtId="4" fontId="1" fillId="0" borderId="0" xfId="0" applyNumberFormat="1" applyFont="1" applyFill="1" applyBorder="1" applyAlignment="1">
      <alignment horizontal="left" vertical="top"/>
    </xf>
    <xf numFmtId="4"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3" fillId="0" borderId="4" xfId="0"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0" fontId="4" fillId="0" borderId="6" xfId="0" applyFont="1" applyFill="1" applyBorder="1" applyAlignment="1">
      <alignment horizontal="center" vertical="top"/>
    </xf>
    <xf numFmtId="0" fontId="4" fillId="0" borderId="7" xfId="0" applyFont="1" applyFill="1" applyBorder="1" applyAlignment="1">
      <alignment horizontal="center" vertical="top"/>
    </xf>
    <xf numFmtId="2"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3" fontId="17" fillId="0" borderId="1" xfId="0" applyNumberFormat="1" applyFont="1" applyBorder="1" applyAlignment="1">
      <alignment horizontal="center" vertical="center"/>
    </xf>
    <xf numFmtId="0" fontId="17" fillId="0" borderId="2" xfId="0" applyFont="1" applyBorder="1" applyAlignment="1">
      <alignment horizontal="center" vertical="center"/>
    </xf>
    <xf numFmtId="3" fontId="17" fillId="0" borderId="2" xfId="0" applyNumberFormat="1" applyFont="1" applyBorder="1" applyAlignment="1">
      <alignment horizontal="center" vertical="center"/>
    </xf>
    <xf numFmtId="0" fontId="16" fillId="0" borderId="1" xfId="4" applyFont="1" applyBorder="1" applyAlignment="1">
      <alignment horizontal="center" vertical="center" wrapText="1"/>
    </xf>
    <xf numFmtId="2" fontId="1" fillId="0" borderId="7" xfId="0" applyNumberFormat="1" applyFont="1" applyBorder="1" applyAlignment="1">
      <alignment horizontal="center" vertical="center"/>
    </xf>
    <xf numFmtId="4" fontId="1" fillId="0" borderId="7" xfId="0" applyNumberFormat="1" applyFont="1" applyBorder="1" applyAlignment="1">
      <alignment horizontal="center" vertical="center"/>
    </xf>
    <xf numFmtId="0" fontId="16" fillId="0" borderId="2" xfId="4" applyFont="1" applyBorder="1" applyAlignment="1">
      <alignment horizontal="center" vertical="center" wrapText="1"/>
    </xf>
    <xf numFmtId="0" fontId="1" fillId="0" borderId="0" xfId="0" applyFont="1" applyFill="1" applyBorder="1" applyAlignment="1">
      <alignment horizontal="left" vertical="top" wrapText="1"/>
    </xf>
    <xf numFmtId="0" fontId="0" fillId="0" borderId="0" xfId="0" applyAlignment="1">
      <alignment vertical="top"/>
    </xf>
    <xf numFmtId="0" fontId="9" fillId="0" borderId="0" xfId="0" applyFont="1" applyAlignment="1">
      <alignment horizontal="center"/>
    </xf>
    <xf numFmtId="0" fontId="9" fillId="0" borderId="0" xfId="0" applyFont="1" applyAlignment="1">
      <alignment horizontal="center" vertical="center"/>
    </xf>
    <xf numFmtId="0" fontId="9" fillId="0" borderId="0" xfId="0" applyFont="1"/>
    <xf numFmtId="0" fontId="2" fillId="0" borderId="0" xfId="0" applyFont="1" applyBorder="1" applyAlignment="1">
      <alignment horizontal="center" vertical="top"/>
    </xf>
    <xf numFmtId="0" fontId="2" fillId="0" borderId="0" xfId="0" applyFont="1" applyBorder="1" applyAlignment="1">
      <alignment horizontal="center" vertical="top" wrapText="1"/>
    </xf>
    <xf numFmtId="0" fontId="2" fillId="0" borderId="0" xfId="0" applyFont="1" applyBorder="1" applyAlignment="1">
      <alignment horizontal="center" vertical="center" wrapText="1"/>
    </xf>
    <xf numFmtId="0" fontId="17" fillId="0" borderId="0" xfId="0" applyFont="1" applyBorder="1" applyAlignment="1">
      <alignment horizontal="center" vertical="center"/>
    </xf>
    <xf numFmtId="0" fontId="16" fillId="0" borderId="0" xfId="4" applyFont="1" applyBorder="1" applyAlignment="1">
      <alignment horizontal="center" vertical="center" wrapText="1"/>
    </xf>
    <xf numFmtId="3" fontId="17" fillId="0" borderId="0"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5"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10" fillId="0" borderId="4" xfId="0" applyFont="1" applyFill="1" applyBorder="1" applyAlignment="1">
      <alignment horizontal="center" vertical="top" wrapText="1"/>
    </xf>
    <xf numFmtId="0" fontId="2" fillId="0" borderId="6" xfId="0" applyFont="1" applyBorder="1" applyAlignment="1">
      <alignment horizontal="center" vertical="top"/>
    </xf>
    <xf numFmtId="0" fontId="2" fillId="0" borderId="8" xfId="0" applyFont="1" applyBorder="1" applyAlignment="1">
      <alignment horizontal="center" vertical="top"/>
    </xf>
    <xf numFmtId="0" fontId="4" fillId="0" borderId="1" xfId="0" applyFont="1" applyBorder="1" applyAlignment="1">
      <alignment horizontal="center" vertical="center" wrapText="1"/>
    </xf>
    <xf numFmtId="2" fontId="4" fillId="0" borderId="1" xfId="4" applyNumberFormat="1"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cellXfs>
  <cellStyles count="8">
    <cellStyle name="Excel Built-in Explanatory Text" xfId="7" xr:uid="{00000000-0005-0000-0000-000000000000}"/>
    <cellStyle name="Обычный" xfId="0" builtinId="0"/>
    <cellStyle name="Обычный 2" xfId="5" xr:uid="{00000000-0005-0000-0000-000002000000}"/>
    <cellStyle name="Обычный 2 2 3" xfId="2" xr:uid="{00000000-0005-0000-0000-000003000000}"/>
    <cellStyle name="Обычный 2 3" xfId="3" xr:uid="{00000000-0005-0000-0000-000004000000}"/>
    <cellStyle name="Обычный 3" xfId="6" xr:uid="{00000000-0005-0000-0000-000005000000}"/>
    <cellStyle name="Обычный 4" xfId="4" xr:uid="{00000000-0005-0000-0000-000006000000}"/>
    <cellStyle name="Обычный 6" xfId="1" xr:uid="{00000000-0005-0000-0000-000007000000}"/>
  </cellStyles>
  <dxfs count="0"/>
  <tableStyles count="0" defaultTableStyle="TableStyleMedium2" defaultPivotStyle="PivotStyleLight16"/>
  <colors>
    <mruColors>
      <color rgb="FF00FFFF"/>
      <color rgb="FFFFCCFF"/>
      <color rgb="FFFF99FF"/>
      <color rgb="FF99FF66"/>
      <color rgb="FFFF66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328"/>
  <sheetViews>
    <sheetView tabSelected="1" zoomScale="82" zoomScaleNormal="82" workbookViewId="0">
      <pane ySplit="7" topLeftCell="A20" activePane="bottomLeft" state="frozen"/>
      <selection pane="bottomLeft" activeCell="D35" sqref="D35"/>
    </sheetView>
  </sheetViews>
  <sheetFormatPr defaultRowHeight="15" x14ac:dyDescent="0.25"/>
  <cols>
    <col min="1" max="1" width="7" style="2" customWidth="1"/>
    <col min="2" max="2" width="27.7109375" style="2" customWidth="1"/>
    <col min="3" max="3" width="20.7109375" style="2" customWidth="1"/>
    <col min="4" max="4" width="255.5703125" style="2" customWidth="1"/>
    <col min="5" max="5" width="11.5703125" style="5" customWidth="1"/>
    <col min="6" max="6" width="17.7109375" style="4" customWidth="1"/>
    <col min="7" max="7" width="15.28515625" style="2" customWidth="1"/>
    <col min="8" max="8" width="18.28515625" style="2" customWidth="1"/>
    <col min="9" max="16384" width="9.140625" style="1"/>
  </cols>
  <sheetData>
    <row r="1" spans="1:8" x14ac:dyDescent="0.25">
      <c r="F1" s="4" t="s">
        <v>10</v>
      </c>
    </row>
    <row r="3" spans="1:8" ht="18.75" x14ac:dyDescent="0.3">
      <c r="A3" s="26" t="s">
        <v>9</v>
      </c>
      <c r="B3" s="26"/>
      <c r="C3" s="26"/>
      <c r="D3" s="26"/>
      <c r="E3" s="26"/>
      <c r="F3" s="26"/>
      <c r="G3" s="26"/>
      <c r="H3" s="26"/>
    </row>
    <row r="4" spans="1:8" ht="18.75" x14ac:dyDescent="0.3">
      <c r="A4" s="27" t="s">
        <v>2</v>
      </c>
      <c r="B4" s="27"/>
      <c r="C4" s="28"/>
      <c r="D4" s="28"/>
      <c r="E4" s="26"/>
      <c r="F4" s="28"/>
      <c r="G4" s="28"/>
      <c r="H4" s="28"/>
    </row>
    <row r="5" spans="1:8" ht="20.25" customHeight="1" thickBot="1" x14ac:dyDescent="0.3"/>
    <row r="6" spans="1:8" ht="38.25" customHeight="1" x14ac:dyDescent="0.25">
      <c r="A6" s="37" t="s">
        <v>4</v>
      </c>
      <c r="B6" s="38" t="s">
        <v>5</v>
      </c>
      <c r="C6" s="39" t="s">
        <v>7</v>
      </c>
      <c r="D6" s="39" t="s">
        <v>8</v>
      </c>
      <c r="E6" s="11" t="s">
        <v>0</v>
      </c>
      <c r="F6" s="11" t="s">
        <v>6</v>
      </c>
      <c r="G6" s="11" t="s">
        <v>1</v>
      </c>
      <c r="H6" s="12" t="s">
        <v>11</v>
      </c>
    </row>
    <row r="7" spans="1:8" x14ac:dyDescent="0.25">
      <c r="A7" s="13">
        <v>1</v>
      </c>
      <c r="B7" s="7">
        <v>2</v>
      </c>
      <c r="C7" s="6">
        <v>3</v>
      </c>
      <c r="D7" s="7">
        <v>4</v>
      </c>
      <c r="E7" s="7">
        <v>5</v>
      </c>
      <c r="F7" s="6">
        <v>6</v>
      </c>
      <c r="G7" s="7">
        <v>7</v>
      </c>
      <c r="H7" s="14">
        <v>8</v>
      </c>
    </row>
    <row r="8" spans="1:8" ht="77.25" customHeight="1" x14ac:dyDescent="0.25">
      <c r="A8" s="40">
        <v>1</v>
      </c>
      <c r="B8" s="36" t="s">
        <v>16</v>
      </c>
      <c r="C8" s="36" t="s">
        <v>17</v>
      </c>
      <c r="D8" s="44" t="s">
        <v>29</v>
      </c>
      <c r="E8" s="20" t="s">
        <v>3</v>
      </c>
      <c r="F8" s="15">
        <v>2151072</v>
      </c>
      <c r="G8" s="10">
        <v>1</v>
      </c>
      <c r="H8" s="21">
        <f t="shared" ref="H8:H23" si="0">F8*G8</f>
        <v>2151072</v>
      </c>
    </row>
    <row r="9" spans="1:8" ht="84" customHeight="1" x14ac:dyDescent="0.25">
      <c r="A9" s="40">
        <v>2</v>
      </c>
      <c r="B9" s="36" t="s">
        <v>45</v>
      </c>
      <c r="C9" s="36" t="s">
        <v>18</v>
      </c>
      <c r="D9" s="44" t="s">
        <v>30</v>
      </c>
      <c r="E9" s="20" t="s">
        <v>28</v>
      </c>
      <c r="F9" s="15">
        <v>189420</v>
      </c>
      <c r="G9" s="10">
        <v>1</v>
      </c>
      <c r="H9" s="21">
        <f t="shared" si="0"/>
        <v>189420</v>
      </c>
    </row>
    <row r="10" spans="1:8" ht="409.5" customHeight="1" x14ac:dyDescent="0.25">
      <c r="A10" s="40">
        <v>3</v>
      </c>
      <c r="B10" s="36" t="s">
        <v>46</v>
      </c>
      <c r="C10" s="36" t="s">
        <v>19</v>
      </c>
      <c r="D10" s="43" t="s">
        <v>67</v>
      </c>
      <c r="E10" s="20" t="s">
        <v>31</v>
      </c>
      <c r="F10" s="9">
        <v>5225738</v>
      </c>
      <c r="G10" s="16">
        <v>1</v>
      </c>
      <c r="H10" s="22">
        <f t="shared" si="0"/>
        <v>5225738</v>
      </c>
    </row>
    <row r="11" spans="1:8" ht="51" x14ac:dyDescent="0.25">
      <c r="A11" s="40">
        <v>4</v>
      </c>
      <c r="B11" s="36" t="s">
        <v>47</v>
      </c>
      <c r="C11" s="35" t="s">
        <v>20</v>
      </c>
      <c r="D11" s="45" t="s">
        <v>32</v>
      </c>
      <c r="E11" s="20" t="s">
        <v>3</v>
      </c>
      <c r="F11" s="16">
        <v>8845</v>
      </c>
      <c r="G11" s="17">
        <v>40</v>
      </c>
      <c r="H11" s="22">
        <f t="shared" si="0"/>
        <v>353800</v>
      </c>
    </row>
    <row r="12" spans="1:8" ht="51" x14ac:dyDescent="0.25">
      <c r="A12" s="40">
        <v>5</v>
      </c>
      <c r="B12" s="36" t="s">
        <v>48</v>
      </c>
      <c r="C12" s="35" t="s">
        <v>21</v>
      </c>
      <c r="D12" s="45" t="s">
        <v>33</v>
      </c>
      <c r="E12" s="20" t="s">
        <v>3</v>
      </c>
      <c r="F12" s="16">
        <v>8845</v>
      </c>
      <c r="G12" s="17">
        <v>80</v>
      </c>
      <c r="H12" s="22">
        <f t="shared" si="0"/>
        <v>707600</v>
      </c>
    </row>
    <row r="13" spans="1:8" ht="51" x14ac:dyDescent="0.25">
      <c r="A13" s="40">
        <v>6</v>
      </c>
      <c r="B13" s="36" t="s">
        <v>49</v>
      </c>
      <c r="C13" s="35" t="s">
        <v>22</v>
      </c>
      <c r="D13" s="45" t="s">
        <v>34</v>
      </c>
      <c r="E13" s="20" t="s">
        <v>3</v>
      </c>
      <c r="F13" s="16">
        <v>8845</v>
      </c>
      <c r="G13" s="17">
        <v>40</v>
      </c>
      <c r="H13" s="22">
        <f t="shared" si="0"/>
        <v>353800</v>
      </c>
    </row>
    <row r="14" spans="1:8" ht="51" x14ac:dyDescent="0.25">
      <c r="A14" s="40">
        <v>7</v>
      </c>
      <c r="B14" s="36" t="s">
        <v>50</v>
      </c>
      <c r="C14" s="35" t="s">
        <v>23</v>
      </c>
      <c r="D14" s="45" t="s">
        <v>35</v>
      </c>
      <c r="E14" s="20" t="s">
        <v>3</v>
      </c>
      <c r="F14" s="16">
        <v>8845</v>
      </c>
      <c r="G14" s="17">
        <v>40</v>
      </c>
      <c r="H14" s="22">
        <f t="shared" si="0"/>
        <v>353800</v>
      </c>
    </row>
    <row r="15" spans="1:8" ht="51" x14ac:dyDescent="0.25">
      <c r="A15" s="40">
        <v>8</v>
      </c>
      <c r="B15" s="36" t="s">
        <v>51</v>
      </c>
      <c r="C15" s="35" t="s">
        <v>24</v>
      </c>
      <c r="D15" s="45" t="s">
        <v>36</v>
      </c>
      <c r="E15" s="20" t="s">
        <v>3</v>
      </c>
      <c r="F15" s="16">
        <v>23590</v>
      </c>
      <c r="G15" s="17">
        <v>3</v>
      </c>
      <c r="H15" s="22">
        <f t="shared" si="0"/>
        <v>70770</v>
      </c>
    </row>
    <row r="16" spans="1:8" ht="51" x14ac:dyDescent="0.25">
      <c r="A16" s="40">
        <v>9</v>
      </c>
      <c r="B16" s="36" t="s">
        <v>52</v>
      </c>
      <c r="C16" s="35" t="s">
        <v>25</v>
      </c>
      <c r="D16" s="45" t="s">
        <v>37</v>
      </c>
      <c r="E16" s="20" t="s">
        <v>3</v>
      </c>
      <c r="F16" s="16">
        <v>9100</v>
      </c>
      <c r="G16" s="17">
        <v>3</v>
      </c>
      <c r="H16" s="22">
        <f t="shared" si="0"/>
        <v>27300</v>
      </c>
    </row>
    <row r="17" spans="1:8" ht="51" x14ac:dyDescent="0.25">
      <c r="A17" s="40">
        <v>10</v>
      </c>
      <c r="B17" s="36" t="s">
        <v>53</v>
      </c>
      <c r="C17" s="42" t="s">
        <v>60</v>
      </c>
      <c r="D17" s="45" t="s">
        <v>38</v>
      </c>
      <c r="E17" s="20" t="s">
        <v>3</v>
      </c>
      <c r="F17" s="16">
        <v>18855</v>
      </c>
      <c r="G17" s="17">
        <v>15</v>
      </c>
      <c r="H17" s="22">
        <f t="shared" si="0"/>
        <v>282825</v>
      </c>
    </row>
    <row r="18" spans="1:8" ht="51" x14ac:dyDescent="0.25">
      <c r="A18" s="40">
        <v>11</v>
      </c>
      <c r="B18" s="36" t="s">
        <v>54</v>
      </c>
      <c r="C18" s="42" t="s">
        <v>61</v>
      </c>
      <c r="D18" s="45" t="s">
        <v>39</v>
      </c>
      <c r="E18" s="20" t="s">
        <v>3</v>
      </c>
      <c r="F18" s="16">
        <v>18855</v>
      </c>
      <c r="G18" s="17">
        <v>30</v>
      </c>
      <c r="H18" s="22">
        <f t="shared" si="0"/>
        <v>565650</v>
      </c>
    </row>
    <row r="19" spans="1:8" ht="51" x14ac:dyDescent="0.25">
      <c r="A19" s="40">
        <v>12</v>
      </c>
      <c r="B19" s="36" t="s">
        <v>55</v>
      </c>
      <c r="C19" s="42" t="s">
        <v>62</v>
      </c>
      <c r="D19" s="45" t="s">
        <v>40</v>
      </c>
      <c r="E19" s="20" t="s">
        <v>3</v>
      </c>
      <c r="F19" s="16">
        <v>23560</v>
      </c>
      <c r="G19" s="17">
        <v>30</v>
      </c>
      <c r="H19" s="22">
        <f t="shared" si="0"/>
        <v>706800</v>
      </c>
    </row>
    <row r="20" spans="1:8" ht="51" x14ac:dyDescent="0.25">
      <c r="A20" s="40">
        <v>13</v>
      </c>
      <c r="B20" s="36" t="s">
        <v>56</v>
      </c>
      <c r="C20" s="42" t="s">
        <v>63</v>
      </c>
      <c r="D20" s="45" t="s">
        <v>41</v>
      </c>
      <c r="E20" s="20" t="s">
        <v>3</v>
      </c>
      <c r="F20" s="16">
        <v>23560</v>
      </c>
      <c r="G20" s="17">
        <v>30</v>
      </c>
      <c r="H20" s="22">
        <f t="shared" si="0"/>
        <v>706800</v>
      </c>
    </row>
    <row r="21" spans="1:8" ht="51" x14ac:dyDescent="0.25">
      <c r="A21" s="40">
        <v>14</v>
      </c>
      <c r="B21" s="36" t="s">
        <v>57</v>
      </c>
      <c r="C21" s="42" t="s">
        <v>64</v>
      </c>
      <c r="D21" s="45" t="s">
        <v>42</v>
      </c>
      <c r="E21" s="20" t="s">
        <v>3</v>
      </c>
      <c r="F21" s="16">
        <v>25525</v>
      </c>
      <c r="G21" s="17">
        <v>10</v>
      </c>
      <c r="H21" s="22">
        <f t="shared" si="0"/>
        <v>255250</v>
      </c>
    </row>
    <row r="22" spans="1:8" ht="51" x14ac:dyDescent="0.25">
      <c r="A22" s="40">
        <v>15</v>
      </c>
      <c r="B22" s="36" t="s">
        <v>58</v>
      </c>
      <c r="C22" s="42" t="s">
        <v>65</v>
      </c>
      <c r="D22" s="45" t="s">
        <v>43</v>
      </c>
      <c r="E22" s="20" t="s">
        <v>3</v>
      </c>
      <c r="F22" s="16">
        <v>28315</v>
      </c>
      <c r="G22" s="17">
        <v>20</v>
      </c>
      <c r="H22" s="22">
        <f t="shared" si="0"/>
        <v>566300</v>
      </c>
    </row>
    <row r="23" spans="1:8" ht="51.75" thickBot="1" x14ac:dyDescent="0.3">
      <c r="A23" s="41">
        <v>16</v>
      </c>
      <c r="B23" s="47" t="s">
        <v>59</v>
      </c>
      <c r="C23" s="48" t="s">
        <v>66</v>
      </c>
      <c r="D23" s="46" t="s">
        <v>44</v>
      </c>
      <c r="E23" s="23" t="s">
        <v>3</v>
      </c>
      <c r="F23" s="18">
        <v>28315</v>
      </c>
      <c r="G23" s="19">
        <v>130</v>
      </c>
      <c r="H23" s="22">
        <f t="shared" si="0"/>
        <v>3680950</v>
      </c>
    </row>
    <row r="24" spans="1:8" x14ac:dyDescent="0.25">
      <c r="A24" s="29"/>
      <c r="B24" s="30"/>
      <c r="C24" s="31"/>
      <c r="D24" s="32"/>
      <c r="E24" s="33"/>
      <c r="F24" s="32"/>
      <c r="G24" s="34"/>
      <c r="H24" s="34"/>
    </row>
    <row r="25" spans="1:8" x14ac:dyDescent="0.25">
      <c r="G25" s="3"/>
      <c r="H25" s="8"/>
    </row>
    <row r="26" spans="1:8" ht="16.5" customHeight="1" x14ac:dyDescent="0.25">
      <c r="B26" s="2" t="s">
        <v>12</v>
      </c>
      <c r="G26" s="3"/>
    </row>
    <row r="27" spans="1:8" x14ac:dyDescent="0.25">
      <c r="G27" s="3"/>
    </row>
    <row r="28" spans="1:8" ht="99.75" customHeight="1" x14ac:dyDescent="0.25">
      <c r="B28" s="24" t="s">
        <v>26</v>
      </c>
      <c r="C28" s="25"/>
      <c r="D28" s="25"/>
      <c r="E28" s="25"/>
      <c r="F28" s="25"/>
      <c r="G28" s="25"/>
      <c r="H28" s="25"/>
    </row>
    <row r="29" spans="1:8" x14ac:dyDescent="0.25">
      <c r="B29" s="2" t="s">
        <v>13</v>
      </c>
      <c r="G29" s="3"/>
    </row>
    <row r="30" spans="1:8" x14ac:dyDescent="0.25">
      <c r="B30" s="2" t="s">
        <v>27</v>
      </c>
      <c r="G30" s="3"/>
    </row>
    <row r="31" spans="1:8" x14ac:dyDescent="0.25">
      <c r="G31" s="3"/>
    </row>
    <row r="32" spans="1:8" x14ac:dyDescent="0.25">
      <c r="B32" s="2" t="s">
        <v>14</v>
      </c>
      <c r="C32" s="2" t="s">
        <v>15</v>
      </c>
      <c r="G32" s="3"/>
    </row>
    <row r="33" spans="7:7" x14ac:dyDescent="0.25">
      <c r="G33" s="3"/>
    </row>
    <row r="34" spans="7:7" x14ac:dyDescent="0.25">
      <c r="G34" s="3"/>
    </row>
    <row r="35" spans="7:7" x14ac:dyDescent="0.25">
      <c r="G35" s="3"/>
    </row>
    <row r="36" spans="7:7" x14ac:dyDescent="0.25">
      <c r="G36" s="3"/>
    </row>
    <row r="37" spans="7:7" x14ac:dyDescent="0.25">
      <c r="G37" s="3"/>
    </row>
    <row r="38" spans="7:7" x14ac:dyDescent="0.25">
      <c r="G38" s="3"/>
    </row>
    <row r="39" spans="7:7" x14ac:dyDescent="0.25">
      <c r="G39" s="3"/>
    </row>
    <row r="40" spans="7:7" x14ac:dyDescent="0.25">
      <c r="G40" s="3"/>
    </row>
    <row r="41" spans="7:7" x14ac:dyDescent="0.25">
      <c r="G41" s="3"/>
    </row>
    <row r="42" spans="7:7" x14ac:dyDescent="0.25">
      <c r="G42" s="3"/>
    </row>
    <row r="43" spans="7:7" x14ac:dyDescent="0.25">
      <c r="G43" s="3"/>
    </row>
    <row r="44" spans="7:7" x14ac:dyDescent="0.25">
      <c r="G44" s="3"/>
    </row>
    <row r="45" spans="7:7" x14ac:dyDescent="0.25">
      <c r="G45" s="3"/>
    </row>
    <row r="46" spans="7:7" x14ac:dyDescent="0.25">
      <c r="G46" s="3"/>
    </row>
    <row r="47" spans="7:7" x14ac:dyDescent="0.25">
      <c r="G47" s="3"/>
    </row>
    <row r="48" spans="7:7" x14ac:dyDescent="0.25">
      <c r="G48" s="3"/>
    </row>
    <row r="49" spans="7:7" x14ac:dyDescent="0.25">
      <c r="G49" s="3"/>
    </row>
    <row r="50" spans="7:7" x14ac:dyDescent="0.25">
      <c r="G50" s="3"/>
    </row>
    <row r="51" spans="7:7" x14ac:dyDescent="0.25">
      <c r="G51" s="3"/>
    </row>
    <row r="52" spans="7:7" x14ac:dyDescent="0.25">
      <c r="G52" s="3"/>
    </row>
    <row r="53" spans="7:7" x14ac:dyDescent="0.25">
      <c r="G53" s="3"/>
    </row>
    <row r="54" spans="7:7" x14ac:dyDescent="0.25">
      <c r="G54" s="3"/>
    </row>
    <row r="55" spans="7:7" x14ac:dyDescent="0.25">
      <c r="G55" s="3"/>
    </row>
    <row r="56" spans="7:7" x14ac:dyDescent="0.25">
      <c r="G56" s="3"/>
    </row>
    <row r="57" spans="7:7" x14ac:dyDescent="0.25">
      <c r="G57" s="3"/>
    </row>
    <row r="58" spans="7:7" x14ac:dyDescent="0.25">
      <c r="G58" s="3"/>
    </row>
    <row r="59" spans="7:7" x14ac:dyDescent="0.25">
      <c r="G59" s="3"/>
    </row>
    <row r="60" spans="7:7" x14ac:dyDescent="0.25">
      <c r="G60" s="3"/>
    </row>
    <row r="61" spans="7:7" x14ac:dyDescent="0.25">
      <c r="G61" s="3"/>
    </row>
    <row r="62" spans="7:7" x14ac:dyDescent="0.25">
      <c r="G62" s="3"/>
    </row>
    <row r="63" spans="7:7" x14ac:dyDescent="0.25">
      <c r="G63" s="3"/>
    </row>
    <row r="64" spans="7:7" x14ac:dyDescent="0.25">
      <c r="G64" s="3"/>
    </row>
    <row r="65" spans="7:7" x14ac:dyDescent="0.25">
      <c r="G65" s="3"/>
    </row>
    <row r="66" spans="7:7" x14ac:dyDescent="0.25">
      <c r="G66" s="3"/>
    </row>
    <row r="67" spans="7:7" x14ac:dyDescent="0.25">
      <c r="G67" s="3"/>
    </row>
    <row r="68" spans="7:7" x14ac:dyDescent="0.25">
      <c r="G68" s="3"/>
    </row>
    <row r="69" spans="7:7" x14ac:dyDescent="0.25">
      <c r="G69" s="3"/>
    </row>
    <row r="70" spans="7:7" x14ac:dyDescent="0.25">
      <c r="G70" s="3"/>
    </row>
    <row r="71" spans="7:7" x14ac:dyDescent="0.25">
      <c r="G71" s="3"/>
    </row>
    <row r="72" spans="7:7" x14ac:dyDescent="0.25">
      <c r="G72" s="3"/>
    </row>
    <row r="73" spans="7:7" x14ac:dyDescent="0.25">
      <c r="G73" s="3"/>
    </row>
    <row r="74" spans="7:7" x14ac:dyDescent="0.25">
      <c r="G74" s="3"/>
    </row>
    <row r="75" spans="7:7" x14ac:dyDescent="0.25">
      <c r="G75" s="3"/>
    </row>
    <row r="76" spans="7:7" x14ac:dyDescent="0.25">
      <c r="G76" s="3"/>
    </row>
    <row r="77" spans="7:7" x14ac:dyDescent="0.25">
      <c r="G77" s="3"/>
    </row>
    <row r="78" spans="7:7" x14ac:dyDescent="0.25">
      <c r="G78" s="3"/>
    </row>
    <row r="79" spans="7:7" x14ac:dyDescent="0.25">
      <c r="G79" s="3"/>
    </row>
    <row r="80" spans="7:7" x14ac:dyDescent="0.25">
      <c r="G80" s="3"/>
    </row>
    <row r="81" spans="7:7" x14ac:dyDescent="0.25">
      <c r="G81" s="3"/>
    </row>
    <row r="82" spans="7:7" x14ac:dyDescent="0.25">
      <c r="G82" s="3"/>
    </row>
    <row r="83" spans="7:7" x14ac:dyDescent="0.25">
      <c r="G83" s="3"/>
    </row>
    <row r="84" spans="7:7" x14ac:dyDescent="0.25">
      <c r="G84" s="3"/>
    </row>
    <row r="85" spans="7:7" x14ac:dyDescent="0.25">
      <c r="G85" s="3"/>
    </row>
    <row r="86" spans="7:7" x14ac:dyDescent="0.25">
      <c r="G86" s="3"/>
    </row>
    <row r="87" spans="7:7" x14ac:dyDescent="0.25">
      <c r="G87" s="3"/>
    </row>
    <row r="88" spans="7:7" x14ac:dyDescent="0.25">
      <c r="G88" s="3"/>
    </row>
    <row r="89" spans="7:7" x14ac:dyDescent="0.25">
      <c r="G89" s="3"/>
    </row>
    <row r="90" spans="7:7" x14ac:dyDescent="0.25">
      <c r="G90" s="3"/>
    </row>
    <row r="91" spans="7:7" x14ac:dyDescent="0.25">
      <c r="G91" s="3"/>
    </row>
    <row r="92" spans="7:7" x14ac:dyDescent="0.25">
      <c r="G92" s="3"/>
    </row>
    <row r="93" spans="7:7" x14ac:dyDescent="0.25">
      <c r="G93" s="3"/>
    </row>
    <row r="94" spans="7:7" x14ac:dyDescent="0.25">
      <c r="G94" s="3"/>
    </row>
    <row r="95" spans="7:7" x14ac:dyDescent="0.25">
      <c r="G95" s="3"/>
    </row>
    <row r="96" spans="7:7" x14ac:dyDescent="0.25">
      <c r="G96" s="3"/>
    </row>
    <row r="97" spans="7:7" x14ac:dyDescent="0.25">
      <c r="G97" s="3"/>
    </row>
    <row r="98" spans="7:7" x14ac:dyDescent="0.25">
      <c r="G98" s="3"/>
    </row>
    <row r="99" spans="7:7" x14ac:dyDescent="0.25">
      <c r="G99" s="3"/>
    </row>
    <row r="100" spans="7:7" x14ac:dyDescent="0.25">
      <c r="G100" s="3"/>
    </row>
    <row r="101" spans="7:7" x14ac:dyDescent="0.25">
      <c r="G101" s="3"/>
    </row>
    <row r="102" spans="7:7" x14ac:dyDescent="0.25">
      <c r="G102" s="3"/>
    </row>
    <row r="103" spans="7:7" x14ac:dyDescent="0.25">
      <c r="G103" s="3"/>
    </row>
    <row r="104" spans="7:7" x14ac:dyDescent="0.25">
      <c r="G104" s="3"/>
    </row>
    <row r="105" spans="7:7" x14ac:dyDescent="0.25">
      <c r="G105" s="3"/>
    </row>
    <row r="106" spans="7:7" x14ac:dyDescent="0.25">
      <c r="G106" s="3"/>
    </row>
    <row r="107" spans="7:7" x14ac:dyDescent="0.25">
      <c r="G107" s="3"/>
    </row>
    <row r="108" spans="7:7" x14ac:dyDescent="0.25">
      <c r="G108" s="3"/>
    </row>
    <row r="109" spans="7:7" x14ac:dyDescent="0.25">
      <c r="G109" s="3"/>
    </row>
    <row r="110" spans="7:7" x14ac:dyDescent="0.25">
      <c r="G110" s="3"/>
    </row>
    <row r="111" spans="7:7" x14ac:dyDescent="0.25">
      <c r="G111" s="3"/>
    </row>
    <row r="112" spans="7:7" x14ac:dyDescent="0.25">
      <c r="G112" s="3"/>
    </row>
    <row r="113" spans="7:7" x14ac:dyDescent="0.25">
      <c r="G113" s="3"/>
    </row>
    <row r="114" spans="7:7" x14ac:dyDescent="0.25">
      <c r="G114" s="3"/>
    </row>
    <row r="115" spans="7:7" x14ac:dyDescent="0.25">
      <c r="G115" s="3"/>
    </row>
    <row r="116" spans="7:7" x14ac:dyDescent="0.25">
      <c r="G116" s="3"/>
    </row>
    <row r="117" spans="7:7" x14ac:dyDescent="0.25">
      <c r="G117" s="3"/>
    </row>
    <row r="118" spans="7:7" x14ac:dyDescent="0.25">
      <c r="G118" s="3"/>
    </row>
    <row r="119" spans="7:7" x14ac:dyDescent="0.25">
      <c r="G119" s="3"/>
    </row>
    <row r="120" spans="7:7" x14ac:dyDescent="0.25">
      <c r="G120" s="3"/>
    </row>
    <row r="121" spans="7:7" x14ac:dyDescent="0.25">
      <c r="G121" s="3"/>
    </row>
    <row r="122" spans="7:7" x14ac:dyDescent="0.25">
      <c r="G122" s="3"/>
    </row>
    <row r="123" spans="7:7" x14ac:dyDescent="0.25">
      <c r="G123" s="3"/>
    </row>
    <row r="124" spans="7:7" x14ac:dyDescent="0.25">
      <c r="G124" s="3"/>
    </row>
    <row r="125" spans="7:7" x14ac:dyDescent="0.25">
      <c r="G125" s="3"/>
    </row>
    <row r="126" spans="7:7" x14ac:dyDescent="0.25">
      <c r="G126" s="3"/>
    </row>
    <row r="127" spans="7:7" x14ac:dyDescent="0.25">
      <c r="G127" s="3"/>
    </row>
    <row r="128" spans="7:7" x14ac:dyDescent="0.25">
      <c r="G128" s="3"/>
    </row>
    <row r="129" spans="7:7" x14ac:dyDescent="0.25">
      <c r="G129" s="3"/>
    </row>
    <row r="130" spans="7:7" x14ac:dyDescent="0.25">
      <c r="G130" s="3"/>
    </row>
    <row r="131" spans="7:7" x14ac:dyDescent="0.25">
      <c r="G131" s="3"/>
    </row>
    <row r="132" spans="7:7" x14ac:dyDescent="0.25">
      <c r="G132" s="3"/>
    </row>
    <row r="133" spans="7:7" x14ac:dyDescent="0.25">
      <c r="G133" s="3"/>
    </row>
    <row r="134" spans="7:7" x14ac:dyDescent="0.25">
      <c r="G134" s="3"/>
    </row>
    <row r="135" spans="7:7" x14ac:dyDescent="0.25">
      <c r="G135" s="3"/>
    </row>
    <row r="136" spans="7:7" x14ac:dyDescent="0.25">
      <c r="G136" s="3"/>
    </row>
    <row r="137" spans="7:7" x14ac:dyDescent="0.25">
      <c r="G137" s="3"/>
    </row>
    <row r="138" spans="7:7" x14ac:dyDescent="0.25">
      <c r="G138" s="3"/>
    </row>
    <row r="139" spans="7:7" x14ac:dyDescent="0.25">
      <c r="G139" s="3"/>
    </row>
    <row r="140" spans="7:7" x14ac:dyDescent="0.25">
      <c r="G140" s="3"/>
    </row>
    <row r="141" spans="7:7" x14ac:dyDescent="0.25">
      <c r="G141" s="3"/>
    </row>
    <row r="142" spans="7:7" x14ac:dyDescent="0.25">
      <c r="G142" s="3"/>
    </row>
    <row r="143" spans="7:7" x14ac:dyDescent="0.25">
      <c r="G143" s="3"/>
    </row>
    <row r="144" spans="7:7" x14ac:dyDescent="0.25">
      <c r="G144" s="3"/>
    </row>
    <row r="145" spans="7:7" x14ac:dyDescent="0.25">
      <c r="G145" s="3"/>
    </row>
    <row r="146" spans="7:7" x14ac:dyDescent="0.25">
      <c r="G146" s="3"/>
    </row>
    <row r="147" spans="7:7" x14ac:dyDescent="0.25">
      <c r="G147" s="3"/>
    </row>
    <row r="148" spans="7:7" x14ac:dyDescent="0.25">
      <c r="G148" s="3"/>
    </row>
    <row r="149" spans="7:7" x14ac:dyDescent="0.25">
      <c r="G149" s="3"/>
    </row>
    <row r="150" spans="7:7" x14ac:dyDescent="0.25">
      <c r="G150" s="3"/>
    </row>
    <row r="151" spans="7:7" x14ac:dyDescent="0.25">
      <c r="G151" s="3"/>
    </row>
    <row r="152" spans="7:7" x14ac:dyDescent="0.25">
      <c r="G152" s="3"/>
    </row>
    <row r="153" spans="7:7" x14ac:dyDescent="0.25">
      <c r="G153" s="3"/>
    </row>
    <row r="154" spans="7:7" x14ac:dyDescent="0.25">
      <c r="G154" s="3"/>
    </row>
    <row r="155" spans="7:7" x14ac:dyDescent="0.25">
      <c r="G155" s="3"/>
    </row>
    <row r="156" spans="7:7" x14ac:dyDescent="0.25">
      <c r="G156" s="3"/>
    </row>
    <row r="157" spans="7:7" x14ac:dyDescent="0.25">
      <c r="G157" s="3"/>
    </row>
    <row r="158" spans="7:7" x14ac:dyDescent="0.25">
      <c r="G158" s="3"/>
    </row>
    <row r="159" spans="7:7" x14ac:dyDescent="0.25">
      <c r="G159" s="3"/>
    </row>
    <row r="160" spans="7:7" x14ac:dyDescent="0.25">
      <c r="G160" s="3"/>
    </row>
    <row r="161" spans="7:7" x14ac:dyDescent="0.25">
      <c r="G161" s="3"/>
    </row>
    <row r="162" spans="7:7" x14ac:dyDescent="0.25">
      <c r="G162" s="3"/>
    </row>
    <row r="163" spans="7:7" x14ac:dyDescent="0.25">
      <c r="G163" s="3"/>
    </row>
    <row r="164" spans="7:7" x14ac:dyDescent="0.25">
      <c r="G164" s="3"/>
    </row>
    <row r="165" spans="7:7" x14ac:dyDescent="0.25">
      <c r="G165" s="3"/>
    </row>
    <row r="166" spans="7:7" x14ac:dyDescent="0.25">
      <c r="G166" s="3"/>
    </row>
    <row r="167" spans="7:7" x14ac:dyDescent="0.25">
      <c r="G167" s="3"/>
    </row>
    <row r="168" spans="7:7" x14ac:dyDescent="0.25">
      <c r="G168" s="3"/>
    </row>
    <row r="169" spans="7:7" x14ac:dyDescent="0.25">
      <c r="G169" s="3"/>
    </row>
    <row r="170" spans="7:7" x14ac:dyDescent="0.25">
      <c r="G170" s="3"/>
    </row>
    <row r="171" spans="7:7" x14ac:dyDescent="0.25">
      <c r="G171" s="3"/>
    </row>
    <row r="172" spans="7:7" x14ac:dyDescent="0.25">
      <c r="G172" s="3"/>
    </row>
    <row r="173" spans="7:7" x14ac:dyDescent="0.25">
      <c r="G173" s="3"/>
    </row>
    <row r="174" spans="7:7" x14ac:dyDescent="0.25">
      <c r="G174" s="3"/>
    </row>
    <row r="175" spans="7:7" x14ac:dyDescent="0.25">
      <c r="G175" s="3"/>
    </row>
    <row r="176" spans="7:7" x14ac:dyDescent="0.25">
      <c r="G176" s="3"/>
    </row>
    <row r="177" spans="7:7" x14ac:dyDescent="0.25">
      <c r="G177" s="3"/>
    </row>
    <row r="178" spans="7:7" x14ac:dyDescent="0.25">
      <c r="G178" s="3"/>
    </row>
    <row r="179" spans="7:7" x14ac:dyDescent="0.25">
      <c r="G179" s="3"/>
    </row>
    <row r="180" spans="7:7" x14ac:dyDescent="0.25">
      <c r="G180" s="3"/>
    </row>
    <row r="181" spans="7:7" x14ac:dyDescent="0.25">
      <c r="G181" s="3"/>
    </row>
    <row r="182" spans="7:7" x14ac:dyDescent="0.25">
      <c r="G182" s="3"/>
    </row>
    <row r="183" spans="7:7" x14ac:dyDescent="0.25">
      <c r="G183" s="3"/>
    </row>
    <row r="184" spans="7:7" x14ac:dyDescent="0.25">
      <c r="G184" s="3"/>
    </row>
    <row r="185" spans="7:7" x14ac:dyDescent="0.25">
      <c r="G185" s="3"/>
    </row>
    <row r="186" spans="7:7" x14ac:dyDescent="0.25">
      <c r="G186" s="3"/>
    </row>
    <row r="187" spans="7:7" x14ac:dyDescent="0.25">
      <c r="G187" s="3"/>
    </row>
    <row r="188" spans="7:7" x14ac:dyDescent="0.25">
      <c r="G188" s="3"/>
    </row>
    <row r="189" spans="7:7" x14ac:dyDescent="0.25">
      <c r="G189" s="3"/>
    </row>
    <row r="190" spans="7:7" x14ac:dyDescent="0.25">
      <c r="G190" s="3"/>
    </row>
    <row r="191" spans="7:7" x14ac:dyDescent="0.25">
      <c r="G191" s="3"/>
    </row>
    <row r="192" spans="7:7" x14ac:dyDescent="0.25">
      <c r="G192" s="3"/>
    </row>
    <row r="193" spans="7:7" x14ac:dyDescent="0.25">
      <c r="G193" s="3"/>
    </row>
    <row r="194" spans="7:7" x14ac:dyDescent="0.25">
      <c r="G194" s="3"/>
    </row>
    <row r="195" spans="7:7" x14ac:dyDescent="0.25">
      <c r="G195" s="3"/>
    </row>
    <row r="196" spans="7:7" x14ac:dyDescent="0.25">
      <c r="G196" s="3"/>
    </row>
    <row r="197" spans="7:7" x14ac:dyDescent="0.25">
      <c r="G197" s="3"/>
    </row>
    <row r="198" spans="7:7" x14ac:dyDescent="0.25">
      <c r="G198" s="3"/>
    </row>
    <row r="199" spans="7:7" x14ac:dyDescent="0.25">
      <c r="G199" s="3"/>
    </row>
    <row r="200" spans="7:7" x14ac:dyDescent="0.25">
      <c r="G200" s="3"/>
    </row>
    <row r="201" spans="7:7" x14ac:dyDescent="0.25">
      <c r="G201" s="3"/>
    </row>
    <row r="202" spans="7:7" x14ac:dyDescent="0.25">
      <c r="G202" s="3"/>
    </row>
    <row r="203" spans="7:7" x14ac:dyDescent="0.25">
      <c r="G203" s="3"/>
    </row>
    <row r="204" spans="7:7" x14ac:dyDescent="0.25">
      <c r="G204" s="3"/>
    </row>
    <row r="205" spans="7:7" x14ac:dyDescent="0.25">
      <c r="G205" s="3"/>
    </row>
    <row r="206" spans="7:7" x14ac:dyDescent="0.25">
      <c r="G206" s="3"/>
    </row>
    <row r="207" spans="7:7" x14ac:dyDescent="0.25">
      <c r="G207" s="3"/>
    </row>
    <row r="208" spans="7:7" x14ac:dyDescent="0.25">
      <c r="G208" s="3"/>
    </row>
    <row r="209" spans="7:7" x14ac:dyDescent="0.25">
      <c r="G209" s="3"/>
    </row>
    <row r="210" spans="7:7" x14ac:dyDescent="0.25">
      <c r="G210" s="3"/>
    </row>
    <row r="211" spans="7:7" x14ac:dyDescent="0.25">
      <c r="G211" s="3"/>
    </row>
    <row r="212" spans="7:7" x14ac:dyDescent="0.25">
      <c r="G212" s="3"/>
    </row>
    <row r="213" spans="7:7" x14ac:dyDescent="0.25">
      <c r="G213" s="3"/>
    </row>
    <row r="214" spans="7:7" x14ac:dyDescent="0.25">
      <c r="G214" s="3"/>
    </row>
    <row r="215" spans="7:7" x14ac:dyDescent="0.25">
      <c r="G215" s="3"/>
    </row>
    <row r="216" spans="7:7" x14ac:dyDescent="0.25">
      <c r="G216" s="3"/>
    </row>
    <row r="217" spans="7:7" x14ac:dyDescent="0.25">
      <c r="G217" s="3"/>
    </row>
    <row r="218" spans="7:7" x14ac:dyDescent="0.25">
      <c r="G218" s="3"/>
    </row>
    <row r="219" spans="7:7" x14ac:dyDescent="0.25">
      <c r="G219" s="3"/>
    </row>
    <row r="220" spans="7:7" x14ac:dyDescent="0.25">
      <c r="G220" s="3"/>
    </row>
    <row r="221" spans="7:7" x14ac:dyDescent="0.25">
      <c r="G221" s="3"/>
    </row>
    <row r="222" spans="7:7" x14ac:dyDescent="0.25">
      <c r="G222" s="3"/>
    </row>
    <row r="223" spans="7:7" x14ac:dyDescent="0.25">
      <c r="G223" s="3"/>
    </row>
    <row r="224" spans="7:7" x14ac:dyDescent="0.25">
      <c r="G224" s="3"/>
    </row>
    <row r="225" spans="7:7" x14ac:dyDescent="0.25">
      <c r="G225" s="3"/>
    </row>
    <row r="226" spans="7:7" x14ac:dyDescent="0.25">
      <c r="G226" s="3"/>
    </row>
    <row r="227" spans="7:7" x14ac:dyDescent="0.25">
      <c r="G227" s="3"/>
    </row>
    <row r="228" spans="7:7" x14ac:dyDescent="0.25">
      <c r="G228" s="3"/>
    </row>
    <row r="229" spans="7:7" x14ac:dyDescent="0.25">
      <c r="G229" s="3"/>
    </row>
    <row r="230" spans="7:7" x14ac:dyDescent="0.25">
      <c r="G230" s="3"/>
    </row>
    <row r="231" spans="7:7" x14ac:dyDescent="0.25">
      <c r="G231" s="3"/>
    </row>
    <row r="232" spans="7:7" x14ac:dyDescent="0.25">
      <c r="G232" s="3"/>
    </row>
    <row r="233" spans="7:7" x14ac:dyDescent="0.25">
      <c r="G233" s="3"/>
    </row>
    <row r="234" spans="7:7" x14ac:dyDescent="0.25">
      <c r="G234" s="3"/>
    </row>
    <row r="235" spans="7:7" x14ac:dyDescent="0.25">
      <c r="G235" s="3"/>
    </row>
    <row r="236" spans="7:7" x14ac:dyDescent="0.25">
      <c r="G236" s="3"/>
    </row>
    <row r="237" spans="7:7" x14ac:dyDescent="0.25">
      <c r="G237" s="3"/>
    </row>
    <row r="238" spans="7:7" x14ac:dyDescent="0.25">
      <c r="G238" s="3"/>
    </row>
    <row r="239" spans="7:7" x14ac:dyDescent="0.25">
      <c r="G239" s="3"/>
    </row>
    <row r="240" spans="7:7" x14ac:dyDescent="0.25">
      <c r="G240" s="3"/>
    </row>
    <row r="241" spans="7:7" x14ac:dyDescent="0.25">
      <c r="G241" s="3"/>
    </row>
    <row r="242" spans="7:7" x14ac:dyDescent="0.25">
      <c r="G242" s="3"/>
    </row>
    <row r="243" spans="7:7" x14ac:dyDescent="0.25">
      <c r="G243" s="3"/>
    </row>
    <row r="244" spans="7:7" x14ac:dyDescent="0.25">
      <c r="G244" s="3"/>
    </row>
    <row r="245" spans="7:7" x14ac:dyDescent="0.25">
      <c r="G245" s="3"/>
    </row>
    <row r="246" spans="7:7" x14ac:dyDescent="0.25">
      <c r="G246" s="3"/>
    </row>
    <row r="247" spans="7:7" x14ac:dyDescent="0.25">
      <c r="G247" s="3"/>
    </row>
    <row r="248" spans="7:7" x14ac:dyDescent="0.25">
      <c r="G248" s="3"/>
    </row>
    <row r="249" spans="7:7" x14ac:dyDescent="0.25">
      <c r="G249" s="3"/>
    </row>
    <row r="250" spans="7:7" x14ac:dyDescent="0.25">
      <c r="G250" s="3"/>
    </row>
    <row r="251" spans="7:7" x14ac:dyDescent="0.25">
      <c r="G251" s="3"/>
    </row>
    <row r="252" spans="7:7" x14ac:dyDescent="0.25">
      <c r="G252" s="3"/>
    </row>
    <row r="253" spans="7:7" x14ac:dyDescent="0.25">
      <c r="G253" s="3"/>
    </row>
    <row r="254" spans="7:7" x14ac:dyDescent="0.25">
      <c r="G254" s="3"/>
    </row>
    <row r="255" spans="7:7" x14ac:dyDescent="0.25">
      <c r="G255" s="3"/>
    </row>
    <row r="256" spans="7:7" x14ac:dyDescent="0.25">
      <c r="G256" s="3"/>
    </row>
    <row r="257" spans="7:7" x14ac:dyDescent="0.25">
      <c r="G257" s="3"/>
    </row>
    <row r="258" spans="7:7" x14ac:dyDescent="0.25">
      <c r="G258" s="3"/>
    </row>
    <row r="259" spans="7:7" x14ac:dyDescent="0.25">
      <c r="G259" s="3"/>
    </row>
    <row r="260" spans="7:7" x14ac:dyDescent="0.25">
      <c r="G260" s="3"/>
    </row>
    <row r="261" spans="7:7" x14ac:dyDescent="0.25">
      <c r="G261" s="3"/>
    </row>
    <row r="262" spans="7:7" x14ac:dyDescent="0.25">
      <c r="G262" s="3"/>
    </row>
    <row r="263" spans="7:7" x14ac:dyDescent="0.25">
      <c r="G263" s="3"/>
    </row>
    <row r="264" spans="7:7" x14ac:dyDescent="0.25">
      <c r="G264" s="3"/>
    </row>
    <row r="265" spans="7:7" x14ac:dyDescent="0.25">
      <c r="G265" s="3"/>
    </row>
    <row r="266" spans="7:7" x14ac:dyDescent="0.25">
      <c r="G266" s="3"/>
    </row>
    <row r="267" spans="7:7" x14ac:dyDescent="0.25">
      <c r="G267" s="3"/>
    </row>
    <row r="268" spans="7:7" x14ac:dyDescent="0.25">
      <c r="G268" s="3"/>
    </row>
    <row r="269" spans="7:7" x14ac:dyDescent="0.25">
      <c r="G269" s="3"/>
    </row>
    <row r="270" spans="7:7" x14ac:dyDescent="0.25">
      <c r="G270" s="3"/>
    </row>
    <row r="271" spans="7:7" x14ac:dyDescent="0.25">
      <c r="G271" s="3"/>
    </row>
    <row r="272" spans="7:7" x14ac:dyDescent="0.25">
      <c r="G272" s="3"/>
    </row>
    <row r="273" spans="7:7" x14ac:dyDescent="0.25">
      <c r="G273" s="3"/>
    </row>
    <row r="274" spans="7:7" x14ac:dyDescent="0.25">
      <c r="G274" s="3"/>
    </row>
    <row r="275" spans="7:7" x14ac:dyDescent="0.25">
      <c r="G275" s="3"/>
    </row>
    <row r="276" spans="7:7" x14ac:dyDescent="0.25">
      <c r="G276" s="3"/>
    </row>
    <row r="277" spans="7:7" x14ac:dyDescent="0.25">
      <c r="G277" s="3"/>
    </row>
    <row r="278" spans="7:7" x14ac:dyDescent="0.25">
      <c r="G278" s="3"/>
    </row>
    <row r="279" spans="7:7" x14ac:dyDescent="0.25">
      <c r="G279" s="3"/>
    </row>
    <row r="280" spans="7:7" x14ac:dyDescent="0.25">
      <c r="G280" s="3"/>
    </row>
    <row r="281" spans="7:7" x14ac:dyDescent="0.25">
      <c r="G281" s="3"/>
    </row>
    <row r="282" spans="7:7" x14ac:dyDescent="0.25">
      <c r="G282" s="3"/>
    </row>
    <row r="283" spans="7:7" x14ac:dyDescent="0.25">
      <c r="G283" s="3"/>
    </row>
    <row r="284" spans="7:7" x14ac:dyDescent="0.25">
      <c r="G284" s="3"/>
    </row>
    <row r="285" spans="7:7" x14ac:dyDescent="0.25">
      <c r="G285" s="3"/>
    </row>
    <row r="286" spans="7:7" x14ac:dyDescent="0.25">
      <c r="G286" s="3"/>
    </row>
    <row r="287" spans="7:7" x14ac:dyDescent="0.25">
      <c r="G287" s="3"/>
    </row>
    <row r="288" spans="7:7" x14ac:dyDescent="0.25">
      <c r="G288" s="3"/>
    </row>
    <row r="289" spans="7:7" x14ac:dyDescent="0.25">
      <c r="G289" s="3"/>
    </row>
    <row r="290" spans="7:7" x14ac:dyDescent="0.25">
      <c r="G290" s="3"/>
    </row>
    <row r="291" spans="7:7" x14ac:dyDescent="0.25">
      <c r="G291" s="3"/>
    </row>
    <row r="292" spans="7:7" x14ac:dyDescent="0.25">
      <c r="G292" s="3"/>
    </row>
    <row r="293" spans="7:7" x14ac:dyDescent="0.25">
      <c r="G293" s="3"/>
    </row>
    <row r="294" spans="7:7" x14ac:dyDescent="0.25">
      <c r="G294" s="3"/>
    </row>
    <row r="295" spans="7:7" x14ac:dyDescent="0.25">
      <c r="G295" s="3"/>
    </row>
    <row r="296" spans="7:7" x14ac:dyDescent="0.25">
      <c r="G296" s="3"/>
    </row>
    <row r="297" spans="7:7" x14ac:dyDescent="0.25">
      <c r="G297" s="3"/>
    </row>
    <row r="298" spans="7:7" x14ac:dyDescent="0.25">
      <c r="G298" s="3"/>
    </row>
    <row r="299" spans="7:7" x14ac:dyDescent="0.25">
      <c r="G299" s="3"/>
    </row>
    <row r="300" spans="7:7" x14ac:dyDescent="0.25">
      <c r="G300" s="3"/>
    </row>
    <row r="301" spans="7:7" x14ac:dyDescent="0.25">
      <c r="G301" s="3"/>
    </row>
    <row r="302" spans="7:7" x14ac:dyDescent="0.25">
      <c r="G302" s="3"/>
    </row>
    <row r="303" spans="7:7" x14ac:dyDescent="0.25">
      <c r="G303" s="3"/>
    </row>
    <row r="304" spans="7:7" x14ac:dyDescent="0.25">
      <c r="G304" s="3"/>
    </row>
    <row r="305" spans="7:7" x14ac:dyDescent="0.25">
      <c r="G305" s="3"/>
    </row>
    <row r="306" spans="7:7" x14ac:dyDescent="0.25">
      <c r="G306" s="3"/>
    </row>
    <row r="307" spans="7:7" x14ac:dyDescent="0.25">
      <c r="G307" s="3"/>
    </row>
    <row r="308" spans="7:7" x14ac:dyDescent="0.25">
      <c r="G308" s="3"/>
    </row>
    <row r="309" spans="7:7" x14ac:dyDescent="0.25">
      <c r="G309" s="3"/>
    </row>
    <row r="310" spans="7:7" x14ac:dyDescent="0.25">
      <c r="G310" s="3"/>
    </row>
    <row r="311" spans="7:7" x14ac:dyDescent="0.25">
      <c r="G311" s="3"/>
    </row>
    <row r="312" spans="7:7" x14ac:dyDescent="0.25">
      <c r="G312" s="3"/>
    </row>
    <row r="313" spans="7:7" x14ac:dyDescent="0.25">
      <c r="G313" s="3"/>
    </row>
    <row r="314" spans="7:7" x14ac:dyDescent="0.25">
      <c r="G314" s="3"/>
    </row>
    <row r="315" spans="7:7" x14ac:dyDescent="0.25">
      <c r="G315" s="3"/>
    </row>
    <row r="316" spans="7:7" x14ac:dyDescent="0.25">
      <c r="G316" s="3"/>
    </row>
    <row r="317" spans="7:7" x14ac:dyDescent="0.25">
      <c r="G317" s="3"/>
    </row>
    <row r="318" spans="7:7" x14ac:dyDescent="0.25">
      <c r="G318" s="3"/>
    </row>
    <row r="319" spans="7:7" x14ac:dyDescent="0.25">
      <c r="G319" s="3"/>
    </row>
    <row r="320" spans="7:7" x14ac:dyDescent="0.25">
      <c r="G320" s="3"/>
    </row>
    <row r="321" spans="7:7" x14ac:dyDescent="0.25">
      <c r="G321" s="3"/>
    </row>
    <row r="322" spans="7:7" x14ac:dyDescent="0.25">
      <c r="G322" s="3"/>
    </row>
    <row r="323" spans="7:7" x14ac:dyDescent="0.25">
      <c r="G323" s="3"/>
    </row>
    <row r="324" spans="7:7" x14ac:dyDescent="0.25">
      <c r="G324" s="3"/>
    </row>
    <row r="325" spans="7:7" x14ac:dyDescent="0.25">
      <c r="G325" s="3"/>
    </row>
    <row r="326" spans="7:7" x14ac:dyDescent="0.25">
      <c r="G326" s="3"/>
    </row>
    <row r="327" spans="7:7" x14ac:dyDescent="0.25">
      <c r="G327" s="3"/>
    </row>
    <row r="328" spans="7:7" x14ac:dyDescent="0.25">
      <c r="G328" s="3"/>
    </row>
  </sheetData>
  <mergeCells count="3">
    <mergeCell ref="B28:H28"/>
    <mergeCell ref="A3:H3"/>
    <mergeCell ref="A4:H4"/>
  </mergeCells>
  <phoneticPr fontId="18" type="noConversion"/>
  <pageMargins left="0.19685039370078741" right="0.19685039370078741" top="0.19685039370078741" bottom="0.19685039370078741" header="0.31496062992125984" footer="0.31496062992125984"/>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  МИ   травма </vt:lpstr>
      <vt:lpstr>'  МИ   травма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V. Fomenko</dc:creator>
  <cp:lastModifiedBy>admin</cp:lastModifiedBy>
  <cp:lastPrinted>2023-07-31T01:44:53Z</cp:lastPrinted>
  <dcterms:created xsi:type="dcterms:W3CDTF">2022-11-07T10:35:22Z</dcterms:created>
  <dcterms:modified xsi:type="dcterms:W3CDTF">2023-08-01T12:07:04Z</dcterms:modified>
</cp:coreProperties>
</file>